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2" windowWidth="15600" windowHeight="7932"/>
  </bookViews>
  <sheets>
    <sheet name="Sheet1" sheetId="1" r:id="rId1"/>
  </sheets>
  <definedNames>
    <definedName name="_xlnm.Print_Area" localSheetId="0">Sheet1!$A$1:$P$46</definedName>
  </definedNames>
  <calcPr calcId="125725" calcMode="manual"/>
</workbook>
</file>

<file path=xl/calcChain.xml><?xml version="1.0" encoding="utf-8"?>
<calcChain xmlns="http://schemas.openxmlformats.org/spreadsheetml/2006/main">
  <c r="F45" i="1"/>
  <c r="G45"/>
  <c r="H45"/>
  <c r="I45"/>
  <c r="J45"/>
  <c r="K45"/>
  <c r="N32"/>
  <c r="N36"/>
  <c r="N40"/>
  <c r="N44"/>
  <c r="N16"/>
  <c r="N12"/>
  <c r="N8"/>
  <c r="M44"/>
  <c r="L44"/>
  <c r="M43"/>
  <c r="N43" s="1"/>
  <c r="L43"/>
  <c r="M42"/>
  <c r="L42"/>
  <c r="N42" s="1"/>
  <c r="M41"/>
  <c r="L41"/>
  <c r="N41" s="1"/>
  <c r="M40"/>
  <c r="L40"/>
  <c r="M39"/>
  <c r="N39" s="1"/>
  <c r="L39"/>
  <c r="M38"/>
  <c r="L38"/>
  <c r="N38" s="1"/>
  <c r="M37"/>
  <c r="L37"/>
  <c r="N37" s="1"/>
  <c r="M36"/>
  <c r="L36"/>
  <c r="M35"/>
  <c r="N35" s="1"/>
  <c r="L35"/>
  <c r="M34"/>
  <c r="L34"/>
  <c r="N34" s="1"/>
  <c r="M33"/>
  <c r="L33"/>
  <c r="N33" s="1"/>
  <c r="M32"/>
  <c r="L32"/>
  <c r="M31"/>
  <c r="N31" s="1"/>
  <c r="L31"/>
  <c r="M30"/>
  <c r="L30"/>
  <c r="N30" s="1"/>
  <c r="M29"/>
  <c r="L29"/>
  <c r="N29" s="1"/>
  <c r="M28"/>
  <c r="L28"/>
  <c r="N28" s="1"/>
  <c r="M27"/>
  <c r="N27" s="1"/>
  <c r="L27"/>
  <c r="M26"/>
  <c r="L26"/>
  <c r="N26" s="1"/>
  <c r="M25"/>
  <c r="L25"/>
  <c r="N25" s="1"/>
  <c r="M24"/>
  <c r="L24"/>
  <c r="N24" s="1"/>
  <c r="M23"/>
  <c r="N23" s="1"/>
  <c r="L23"/>
  <c r="M22"/>
  <c r="L22"/>
  <c r="N22" s="1"/>
  <c r="M21"/>
  <c r="L21"/>
  <c r="N21" s="1"/>
  <c r="M20"/>
  <c r="L20"/>
  <c r="N20" s="1"/>
  <c r="M19"/>
  <c r="N19" s="1"/>
  <c r="L19"/>
  <c r="M18"/>
  <c r="L18"/>
  <c r="N18" s="1"/>
  <c r="M17"/>
  <c r="L17"/>
  <c r="N17" s="1"/>
  <c r="M16"/>
  <c r="L16"/>
  <c r="M15"/>
  <c r="L15"/>
  <c r="N15" s="1"/>
  <c r="M14"/>
  <c r="L14"/>
  <c r="N14" s="1"/>
  <c r="M13"/>
  <c r="L13"/>
  <c r="N13" s="1"/>
  <c r="M12"/>
  <c r="L12"/>
  <c r="M11"/>
  <c r="L11"/>
  <c r="N11" s="1"/>
  <c r="M10"/>
  <c r="L10"/>
  <c r="N10" s="1"/>
  <c r="M9"/>
  <c r="L9"/>
  <c r="N9" s="1"/>
  <c r="M8"/>
  <c r="L8"/>
  <c r="M7"/>
  <c r="M45" s="1"/>
  <c r="L7"/>
  <c r="L45" s="1"/>
  <c r="N45" l="1"/>
  <c r="N7"/>
  <c r="P45"/>
  <c r="O45"/>
  <c r="E45" l="1"/>
  <c r="D45"/>
  <c r="C45"/>
  <c r="A37"/>
  <c r="A38" s="1"/>
  <c r="A39" s="1"/>
  <c r="A40" s="1"/>
  <c r="A41" s="1"/>
  <c r="A42" s="1"/>
  <c r="A43" s="1"/>
  <c r="A44" s="1"/>
</calcChain>
</file>

<file path=xl/sharedStrings.xml><?xml version="1.0" encoding="utf-8"?>
<sst xmlns="http://schemas.openxmlformats.org/spreadsheetml/2006/main" count="69" uniqueCount="61">
  <si>
    <t>Sl No</t>
  </si>
  <si>
    <t>No of RuPay cards Activated</t>
  </si>
  <si>
    <t>SSAs&amp; wards allotted</t>
  </si>
  <si>
    <t>SSAs</t>
  </si>
  <si>
    <t>Wards</t>
  </si>
  <si>
    <t>No of BCAs appointed</t>
  </si>
  <si>
    <t>Date:……………..</t>
  </si>
  <si>
    <t xml:space="preserve"> Name of Bank</t>
  </si>
  <si>
    <t>No of a/cs opened from 16.08.2014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</si>
  <si>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</si>
  <si>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</si>
  <si>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</si>
  <si>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</si>
  <si>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</si>
  <si>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</si>
  <si>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</si>
  <si>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</si>
  <si>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</si>
  <si>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</si>
  <si>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</si>
  <si>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</si>
  <si>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</si>
  <si>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</si>
  <si>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</si>
  <si>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</si>
  <si>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State Bank of India</t>
  </si>
  <si>
    <t>State Bank of Hydrabad</t>
  </si>
  <si>
    <t>State Bank of Patiala</t>
  </si>
  <si>
    <t>Syndicate Bank</t>
  </si>
  <si>
    <t>UCO Bank</t>
  </si>
  <si>
    <t>Union Bank of India</t>
  </si>
  <si>
    <t>United Bank of India</t>
  </si>
  <si>
    <t>Vijaya Bank</t>
  </si>
  <si>
    <t>Himachal Gramin Bank</t>
  </si>
  <si>
    <t>Axis Bank</t>
  </si>
  <si>
    <t>Catholic Syrian Bank</t>
  </si>
  <si>
    <t>HDFC Bank</t>
  </si>
  <si>
    <t>ICICI Bank</t>
  </si>
  <si>
    <t>IndusInd Bank</t>
  </si>
  <si>
    <t>ING Vyshya Bank</t>
  </si>
  <si>
    <t>J &amp; K Bank</t>
  </si>
  <si>
    <t>South Indian Bank</t>
  </si>
  <si>
    <t>Yes Bank</t>
  </si>
  <si>
    <t>HP State Coop. Bank</t>
  </si>
  <si>
    <t>Jogindra Central Coop. Bank</t>
  </si>
  <si>
    <t>Kangra Central Coop. Bank</t>
  </si>
  <si>
    <t>HP ARD Bank</t>
  </si>
  <si>
    <t>Total</t>
  </si>
  <si>
    <t>BANK WISE PROGRESS REPORT UNDER PRADHAN MANTRY JAN DHAN YOJNA (PMJDY) AS OF 28.02.2015</t>
  </si>
  <si>
    <t>Urban</t>
  </si>
  <si>
    <t>Total No. Of Accounts with AADHAAR Seeding</t>
  </si>
  <si>
    <t>E-KYC</t>
  </si>
  <si>
    <t>With AADHAAR</t>
  </si>
  <si>
    <t>Without AADHAAR</t>
  </si>
  <si>
    <t xml:space="preserve">Rural </t>
  </si>
  <si>
    <t>Convenor:UCO Bank</t>
  </si>
  <si>
    <t>State: Himachal Pradesh</t>
  </si>
  <si>
    <t>Page No. 16</t>
  </si>
  <si>
    <t>Table No. FI-2</t>
  </si>
  <si>
    <t>STATE LEVEL BANKERS COMMITEE HIMACHAL PRADESH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</si>
  <si>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Source : Member Banks in HP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</si>
</sst>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36"/>
      <color theme="1"/>
      <name val="Century Gothic"/>
      <family val="2"/>
    </font>
    <font>
      <sz val="14"/>
      <color theme="1"/>
      <name val="Arial Black"/>
      <family val="2"/>
    </font>
    <font>
      <b/>
      <sz val="22"/>
      <color theme="1"/>
      <name val="Century Gothic"/>
      <family val="2"/>
    </font>
    <font>
      <b/>
      <i/>
      <sz val="22"/>
      <color theme="1"/>
      <name val="Century Gothic"/>
      <family val="2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name val="Century Gothic"/>
      <family val="2"/>
    </font>
    <font>
      <b/>
      <sz val="22"/>
      <color rgb="FF000000"/>
      <name val="Century Gothic"/>
      <family val="2"/>
    </font>
    <font>
      <sz val="22"/>
      <color theme="1"/>
      <name val="Century Gothic"/>
      <family val="2"/>
    </font>
    <font>
      <b/>
      <sz val="24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/>
    <xf numFmtId="0" fontId="5" fillId="0" borderId="1" xfId="0" applyFont="1" applyBorder="1" applyAlignment="1"/>
    <xf numFmtId="0" fontId="5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Border="1" applyProtection="1">
      <protection locked="0"/>
    </xf>
    <xf numFmtId="1" fontId="9" fillId="0" borderId="1" xfId="0" applyNumberFormat="1" applyFont="1" applyBorder="1" applyProtection="1">
      <protection locked="0"/>
    </xf>
    <xf numFmtId="0" fontId="9" fillId="0" borderId="11" xfId="0" applyFont="1" applyFill="1" applyBorder="1"/>
    <xf numFmtId="1" fontId="5" fillId="0" borderId="3" xfId="0" applyNumberFormat="1" applyFont="1" applyBorder="1" applyProtection="1">
      <protection locked="0"/>
    </xf>
    <xf numFmtId="1" fontId="5" fillId="0" borderId="11" xfId="0" applyNumberFormat="1" applyFont="1" applyFill="1" applyBorder="1" applyProtection="1">
      <protection locked="0"/>
    </xf>
    <xf numFmtId="0" fontId="9" fillId="0" borderId="4" xfId="0" applyFont="1" applyFill="1" applyBorder="1"/>
    <xf numFmtId="1" fontId="5" fillId="0" borderId="4" xfId="0" applyNumberFormat="1" applyFont="1" applyBorder="1" applyProtection="1">
      <protection locked="0"/>
    </xf>
    <xf numFmtId="0" fontId="9" fillId="0" borderId="5" xfId="0" applyFont="1" applyFill="1" applyBorder="1"/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0" fontId="9" fillId="0" borderId="3" xfId="0" applyFont="1" applyFill="1" applyBorder="1"/>
    <xf numFmtId="0" fontId="6" fillId="0" borderId="0" xfId="0" applyFont="1"/>
    <xf numFmtId="0" fontId="11" fillId="2" borderId="1" xfId="0" applyFont="1" applyFill="1" applyBorder="1"/>
    <xf numFmtId="0" fontId="5" fillId="2" borderId="1" xfId="0" applyFont="1" applyFill="1" applyBorder="1"/>
    <xf numFmtId="1" fontId="5" fillId="2" borderId="1" xfId="0" applyNumberFormat="1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tabSelected="1" topLeftCell="A25" zoomScale="40" zoomScaleNormal="40" workbookViewId="0">
      <selection sqref="A1:D1"/>
    </sheetView>
  </sheetViews>
  <sheetFormatPr defaultRowHeight="14.4"/>
  <cols>
    <col min="1" max="1" width="8.21875" customWidth="1"/>
    <col min="2" max="2" width="46.6640625" customWidth="1"/>
    <col min="3" max="3" width="17.88671875" customWidth="1"/>
    <col min="4" max="4" width="15.6640625" customWidth="1"/>
    <col min="5" max="5" width="28.33203125" customWidth="1"/>
    <col min="6" max="6" width="18.88671875" customWidth="1"/>
    <col min="7" max="7" width="17.33203125" customWidth="1"/>
    <col min="8" max="14" width="20.6640625" customWidth="1"/>
    <col min="15" max="15" width="23.6640625" customWidth="1"/>
    <col min="16" max="16" width="28.77734375" customWidth="1"/>
  </cols>
  <sheetData>
    <row r="1" spans="1:16" s="1" customFormat="1" ht="44.4" customHeight="1">
      <c r="A1" s="51" t="s">
        <v>55</v>
      </c>
      <c r="B1" s="51"/>
      <c r="C1" s="51"/>
      <c r="D1" s="51"/>
      <c r="E1" s="52" t="s">
        <v>59</v>
      </c>
      <c r="F1" s="52"/>
      <c r="G1" s="52"/>
      <c r="H1" s="52"/>
      <c r="I1" s="52"/>
      <c r="J1" s="52"/>
      <c r="K1" s="52"/>
      <c r="L1" s="52"/>
      <c r="M1" s="52"/>
      <c r="N1" s="52"/>
      <c r="O1" s="53" t="s">
        <v>57</v>
      </c>
      <c r="P1" s="53"/>
    </row>
    <row r="2" spans="1:16" s="2" customFormat="1" ht="48.75" customHeight="1">
      <c r="A2" s="54" t="s">
        <v>56</v>
      </c>
      <c r="B2" s="54"/>
      <c r="C2" s="54"/>
      <c r="D2" s="54"/>
      <c r="E2" s="52"/>
      <c r="F2" s="52"/>
      <c r="G2" s="52"/>
      <c r="H2" s="52"/>
      <c r="I2" s="52"/>
      <c r="J2" s="52"/>
      <c r="K2" s="52"/>
      <c r="L2" s="52"/>
      <c r="M2" s="52"/>
      <c r="N2" s="52"/>
      <c r="O2" s="53" t="s">
        <v>58</v>
      </c>
      <c r="P2" s="53"/>
    </row>
    <row r="3" spans="1:16" s="2" customFormat="1" ht="87.6" customHeight="1">
      <c r="A3" s="55"/>
      <c r="B3" s="55"/>
      <c r="C3" s="52" t="s">
        <v>48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s="3" customFormat="1" ht="128.4" customHeight="1">
      <c r="A4" s="48" t="s">
        <v>0</v>
      </c>
      <c r="B4" s="44" t="s">
        <v>7</v>
      </c>
      <c r="C4" s="44" t="s">
        <v>2</v>
      </c>
      <c r="D4" s="44"/>
      <c r="E4" s="43" t="s">
        <v>5</v>
      </c>
      <c r="F4" s="37" t="s">
        <v>8</v>
      </c>
      <c r="G4" s="38"/>
      <c r="H4" s="38"/>
      <c r="I4" s="38"/>
      <c r="J4" s="38"/>
      <c r="K4" s="38"/>
      <c r="L4" s="38"/>
      <c r="M4" s="38"/>
      <c r="N4" s="39"/>
      <c r="O4" s="44" t="s">
        <v>50</v>
      </c>
      <c r="P4" s="44" t="s">
        <v>1</v>
      </c>
    </row>
    <row r="5" spans="1:16" s="3" customFormat="1" ht="72.75" customHeight="1">
      <c r="A5" s="49"/>
      <c r="B5" s="47"/>
      <c r="C5" s="43" t="s">
        <v>3</v>
      </c>
      <c r="D5" s="43" t="s">
        <v>4</v>
      </c>
      <c r="E5" s="45"/>
      <c r="F5" s="50" t="s">
        <v>51</v>
      </c>
      <c r="G5" s="50"/>
      <c r="H5" s="40" t="s">
        <v>52</v>
      </c>
      <c r="I5" s="42"/>
      <c r="J5" s="50" t="s">
        <v>53</v>
      </c>
      <c r="K5" s="50"/>
      <c r="L5" s="40" t="s">
        <v>47</v>
      </c>
      <c r="M5" s="41"/>
      <c r="N5" s="42"/>
      <c r="O5" s="47"/>
      <c r="P5" s="47"/>
    </row>
    <row r="6" spans="1:16" s="3" customFormat="1" ht="45.6" customHeight="1">
      <c r="A6" s="13"/>
      <c r="B6" s="12"/>
      <c r="C6" s="44"/>
      <c r="D6" s="44"/>
      <c r="E6" s="44"/>
      <c r="F6" s="14" t="s">
        <v>54</v>
      </c>
      <c r="G6" s="14" t="s">
        <v>49</v>
      </c>
      <c r="H6" s="14" t="s">
        <v>54</v>
      </c>
      <c r="I6" s="14" t="s">
        <v>49</v>
      </c>
      <c r="J6" s="14" t="s">
        <v>54</v>
      </c>
      <c r="K6" s="14" t="s">
        <v>49</v>
      </c>
      <c r="L6" s="14" t="s">
        <v>54</v>
      </c>
      <c r="M6" s="14" t="s">
        <v>49</v>
      </c>
      <c r="N6" s="14" t="s">
        <v>47</v>
      </c>
      <c r="O6" s="12"/>
      <c r="P6" s="12"/>
    </row>
    <row r="7" spans="1:16" s="4" customFormat="1" ht="28.8">
      <c r="A7" s="20">
        <v>1</v>
      </c>
      <c r="B7" s="19" t="s">
        <v>9</v>
      </c>
      <c r="C7" s="7">
        <v>6</v>
      </c>
      <c r="D7" s="7">
        <v>9</v>
      </c>
      <c r="E7" s="6">
        <v>2</v>
      </c>
      <c r="F7" s="21">
        <v>758</v>
      </c>
      <c r="G7" s="21">
        <v>2066</v>
      </c>
      <c r="H7" s="21">
        <v>633</v>
      </c>
      <c r="I7" s="21">
        <v>933</v>
      </c>
      <c r="J7" s="21">
        <v>550</v>
      </c>
      <c r="K7" s="21">
        <v>971</v>
      </c>
      <c r="L7" s="16">
        <f>F7+H7+J7</f>
        <v>1941</v>
      </c>
      <c r="M7" s="16">
        <f>G7+I7+K7</f>
        <v>3970</v>
      </c>
      <c r="N7" s="16">
        <f t="shared" ref="N7:N44" si="0">SUM(L7:M7)</f>
        <v>5911</v>
      </c>
      <c r="O7" s="17">
        <v>4390</v>
      </c>
      <c r="P7" s="17">
        <v>4697</v>
      </c>
    </row>
    <row r="8" spans="1:16" s="4" customFormat="1" ht="28.8">
      <c r="A8" s="20">
        <v>2</v>
      </c>
      <c r="B8" s="19" t="s">
        <v>10</v>
      </c>
      <c r="C8" s="7">
        <v>1</v>
      </c>
      <c r="D8" s="7">
        <v>0</v>
      </c>
      <c r="E8" s="6">
        <v>0</v>
      </c>
      <c r="F8" s="21">
        <v>33</v>
      </c>
      <c r="G8" s="21">
        <v>10</v>
      </c>
      <c r="H8" s="21">
        <v>487</v>
      </c>
      <c r="I8" s="21">
        <v>328</v>
      </c>
      <c r="J8" s="21">
        <v>223</v>
      </c>
      <c r="K8" s="21">
        <v>183</v>
      </c>
      <c r="L8" s="16">
        <f t="shared" ref="L8:M30" si="1">F8+H8+J8</f>
        <v>743</v>
      </c>
      <c r="M8" s="16">
        <f t="shared" si="1"/>
        <v>521</v>
      </c>
      <c r="N8" s="16">
        <f t="shared" si="0"/>
        <v>1264</v>
      </c>
      <c r="O8" s="17">
        <v>815</v>
      </c>
      <c r="P8" s="17">
        <v>1251</v>
      </c>
    </row>
    <row r="9" spans="1:16" s="4" customFormat="1" ht="28.8">
      <c r="A9" s="20">
        <v>3</v>
      </c>
      <c r="B9" s="19" t="s">
        <v>11</v>
      </c>
      <c r="C9" s="7">
        <v>18</v>
      </c>
      <c r="D9" s="7">
        <v>10</v>
      </c>
      <c r="E9" s="6">
        <v>13</v>
      </c>
      <c r="F9" s="21">
        <v>101</v>
      </c>
      <c r="G9" s="21">
        <v>1032</v>
      </c>
      <c r="H9" s="21">
        <v>8285</v>
      </c>
      <c r="I9" s="21">
        <v>527</v>
      </c>
      <c r="J9" s="21">
        <v>1327</v>
      </c>
      <c r="K9" s="21">
        <v>268</v>
      </c>
      <c r="L9" s="16">
        <f t="shared" si="1"/>
        <v>9713</v>
      </c>
      <c r="M9" s="16">
        <f t="shared" si="1"/>
        <v>1827</v>
      </c>
      <c r="N9" s="16">
        <f t="shared" si="0"/>
        <v>11540</v>
      </c>
      <c r="O9" s="17">
        <v>8812</v>
      </c>
      <c r="P9" s="17">
        <v>9926</v>
      </c>
    </row>
    <row r="10" spans="1:16" s="4" customFormat="1" ht="28.8">
      <c r="A10" s="20">
        <v>4</v>
      </c>
      <c r="B10" s="19" t="s">
        <v>12</v>
      </c>
      <c r="C10" s="7">
        <v>22</v>
      </c>
      <c r="D10" s="7">
        <v>5</v>
      </c>
      <c r="E10" s="6">
        <v>5</v>
      </c>
      <c r="F10" s="21">
        <v>0</v>
      </c>
      <c r="G10" s="21">
        <v>0</v>
      </c>
      <c r="H10" s="21">
        <v>5093</v>
      </c>
      <c r="I10" s="21">
        <v>2468</v>
      </c>
      <c r="J10" s="21">
        <v>0</v>
      </c>
      <c r="K10" s="21">
        <v>0</v>
      </c>
      <c r="L10" s="15">
        <f>F10+H10+J10</f>
        <v>5093</v>
      </c>
      <c r="M10" s="15">
        <f>G10+I10+K10</f>
        <v>2468</v>
      </c>
      <c r="N10" s="15">
        <f t="shared" si="0"/>
        <v>7561</v>
      </c>
      <c r="O10" s="17">
        <v>7561</v>
      </c>
      <c r="P10" s="17">
        <v>6497</v>
      </c>
    </row>
    <row r="11" spans="1:16" s="4" customFormat="1" ht="28.8">
      <c r="A11" s="20">
        <v>5</v>
      </c>
      <c r="B11" s="19" t="s">
        <v>13</v>
      </c>
      <c r="C11" s="7">
        <v>1</v>
      </c>
      <c r="D11" s="7">
        <v>1</v>
      </c>
      <c r="E11" s="6">
        <v>0</v>
      </c>
      <c r="F11" s="21">
        <v>0</v>
      </c>
      <c r="G11" s="21">
        <v>0</v>
      </c>
      <c r="H11" s="21">
        <v>924</v>
      </c>
      <c r="I11" s="21">
        <v>815</v>
      </c>
      <c r="J11" s="21">
        <v>102</v>
      </c>
      <c r="K11" s="21">
        <v>91</v>
      </c>
      <c r="L11" s="15">
        <f t="shared" si="1"/>
        <v>1026</v>
      </c>
      <c r="M11" s="15">
        <f t="shared" si="1"/>
        <v>906</v>
      </c>
      <c r="N11" s="15">
        <f t="shared" si="0"/>
        <v>1932</v>
      </c>
      <c r="O11" s="17">
        <v>1739</v>
      </c>
      <c r="P11" s="17">
        <v>376</v>
      </c>
    </row>
    <row r="12" spans="1:16" s="4" customFormat="1" ht="28.8">
      <c r="A12" s="20">
        <v>6</v>
      </c>
      <c r="B12" s="19" t="s">
        <v>14</v>
      </c>
      <c r="C12" s="8">
        <v>0</v>
      </c>
      <c r="D12" s="8">
        <v>0</v>
      </c>
      <c r="E12" s="9">
        <v>0</v>
      </c>
      <c r="F12" s="21">
        <v>150</v>
      </c>
      <c r="G12" s="21">
        <v>200</v>
      </c>
      <c r="H12" s="21">
        <v>100</v>
      </c>
      <c r="I12" s="21">
        <v>197</v>
      </c>
      <c r="J12" s="21">
        <v>76</v>
      </c>
      <c r="K12" s="21">
        <v>250</v>
      </c>
      <c r="L12" s="15">
        <f t="shared" si="1"/>
        <v>326</v>
      </c>
      <c r="M12" s="15">
        <f t="shared" si="1"/>
        <v>647</v>
      </c>
      <c r="N12" s="15">
        <f t="shared" si="0"/>
        <v>973</v>
      </c>
      <c r="O12" s="18">
        <v>297</v>
      </c>
      <c r="P12" s="18">
        <v>600</v>
      </c>
    </row>
    <row r="13" spans="1:16" s="4" customFormat="1" ht="28.8">
      <c r="A13" s="20">
        <v>7</v>
      </c>
      <c r="B13" s="19" t="s">
        <v>15</v>
      </c>
      <c r="C13" s="8">
        <v>30</v>
      </c>
      <c r="D13" s="8">
        <v>14</v>
      </c>
      <c r="E13" s="9">
        <v>12</v>
      </c>
      <c r="F13" s="21">
        <v>2021</v>
      </c>
      <c r="G13" s="21">
        <v>342</v>
      </c>
      <c r="H13" s="21">
        <v>25052</v>
      </c>
      <c r="I13" s="21">
        <v>520</v>
      </c>
      <c r="J13" s="21">
        <v>6101</v>
      </c>
      <c r="K13" s="21">
        <v>370</v>
      </c>
      <c r="L13" s="15">
        <f t="shared" si="1"/>
        <v>33174</v>
      </c>
      <c r="M13" s="15">
        <f t="shared" si="1"/>
        <v>1232</v>
      </c>
      <c r="N13" s="15">
        <f t="shared" si="0"/>
        <v>34406</v>
      </c>
      <c r="O13" s="18">
        <v>26782</v>
      </c>
      <c r="P13" s="18">
        <v>24009</v>
      </c>
    </row>
    <row r="14" spans="1:16" s="4" customFormat="1" ht="28.8">
      <c r="A14" s="20">
        <v>8</v>
      </c>
      <c r="B14" s="19" t="s">
        <v>16</v>
      </c>
      <c r="C14" s="8">
        <v>90</v>
      </c>
      <c r="D14" s="8">
        <v>24</v>
      </c>
      <c r="E14" s="9">
        <v>27</v>
      </c>
      <c r="F14" s="21">
        <v>0</v>
      </c>
      <c r="G14" s="21">
        <v>0</v>
      </c>
      <c r="H14" s="21">
        <v>14054</v>
      </c>
      <c r="I14" s="21">
        <v>4941</v>
      </c>
      <c r="J14" s="21">
        <v>5683</v>
      </c>
      <c r="K14" s="21">
        <v>2542</v>
      </c>
      <c r="L14" s="15">
        <f t="shared" si="1"/>
        <v>19737</v>
      </c>
      <c r="M14" s="15">
        <f t="shared" si="1"/>
        <v>7483</v>
      </c>
      <c r="N14" s="15">
        <f t="shared" si="0"/>
        <v>27220</v>
      </c>
      <c r="O14" s="18">
        <v>18995</v>
      </c>
      <c r="P14" s="18">
        <v>27220</v>
      </c>
    </row>
    <row r="15" spans="1:16" s="4" customFormat="1" ht="28.8">
      <c r="A15" s="20">
        <v>9</v>
      </c>
      <c r="B15" s="19" t="s">
        <v>17</v>
      </c>
      <c r="C15" s="8">
        <v>9</v>
      </c>
      <c r="D15" s="8">
        <v>4</v>
      </c>
      <c r="E15" s="9">
        <v>0</v>
      </c>
      <c r="F15" s="21">
        <v>0</v>
      </c>
      <c r="G15" s="21">
        <v>0</v>
      </c>
      <c r="H15" s="21">
        <v>2187</v>
      </c>
      <c r="I15" s="21">
        <v>1955</v>
      </c>
      <c r="J15" s="21">
        <v>1861</v>
      </c>
      <c r="K15" s="21">
        <v>811</v>
      </c>
      <c r="L15" s="15">
        <f>H15+J15</f>
        <v>4048</v>
      </c>
      <c r="M15" s="15">
        <f>I15+K15</f>
        <v>2766</v>
      </c>
      <c r="N15" s="15">
        <f t="shared" si="0"/>
        <v>6814</v>
      </c>
      <c r="O15" s="18">
        <v>5424</v>
      </c>
      <c r="P15" s="18">
        <v>3816</v>
      </c>
    </row>
    <row r="16" spans="1:16" s="4" customFormat="1" ht="28.8">
      <c r="A16" s="20">
        <v>10</v>
      </c>
      <c r="B16" s="19" t="s">
        <v>18</v>
      </c>
      <c r="C16" s="8">
        <v>0</v>
      </c>
      <c r="D16" s="8">
        <v>0</v>
      </c>
      <c r="E16" s="9">
        <v>0</v>
      </c>
      <c r="F16" s="21">
        <v>0</v>
      </c>
      <c r="G16" s="21">
        <v>0</v>
      </c>
      <c r="H16" s="21">
        <v>2163</v>
      </c>
      <c r="I16" s="21">
        <v>408</v>
      </c>
      <c r="J16" s="21">
        <v>185</v>
      </c>
      <c r="K16" s="21">
        <v>52</v>
      </c>
      <c r="L16" s="15">
        <f t="shared" si="1"/>
        <v>2348</v>
      </c>
      <c r="M16" s="15">
        <f t="shared" si="1"/>
        <v>460</v>
      </c>
      <c r="N16" s="15">
        <f t="shared" si="0"/>
        <v>2808</v>
      </c>
      <c r="O16" s="18">
        <v>2571</v>
      </c>
      <c r="P16" s="18">
        <v>1762</v>
      </c>
    </row>
    <row r="17" spans="1:16" s="4" customFormat="1" ht="28.8">
      <c r="A17" s="20">
        <v>11</v>
      </c>
      <c r="B17" s="19" t="s">
        <v>19</v>
      </c>
      <c r="C17" s="8">
        <v>5</v>
      </c>
      <c r="D17" s="8">
        <v>3</v>
      </c>
      <c r="E17" s="9">
        <v>0</v>
      </c>
      <c r="F17" s="21">
        <v>23</v>
      </c>
      <c r="G17" s="21">
        <v>91</v>
      </c>
      <c r="H17" s="21">
        <v>179</v>
      </c>
      <c r="I17" s="21">
        <v>666</v>
      </c>
      <c r="J17" s="21">
        <v>3141</v>
      </c>
      <c r="K17" s="21">
        <v>7141</v>
      </c>
      <c r="L17" s="15">
        <f t="shared" si="1"/>
        <v>3343</v>
      </c>
      <c r="M17" s="15">
        <f t="shared" si="1"/>
        <v>7898</v>
      </c>
      <c r="N17" s="15">
        <f t="shared" si="0"/>
        <v>11241</v>
      </c>
      <c r="O17" s="18">
        <v>959</v>
      </c>
      <c r="P17" s="18">
        <v>9023</v>
      </c>
    </row>
    <row r="18" spans="1:16" s="4" customFormat="1" ht="28.8">
      <c r="A18" s="20">
        <v>12</v>
      </c>
      <c r="B18" s="19" t="s">
        <v>20</v>
      </c>
      <c r="C18" s="8">
        <v>6</v>
      </c>
      <c r="D18" s="8">
        <v>2</v>
      </c>
      <c r="E18" s="9">
        <v>6</v>
      </c>
      <c r="F18" s="21">
        <v>0</v>
      </c>
      <c r="G18" s="21">
        <v>0</v>
      </c>
      <c r="H18" s="21">
        <v>488</v>
      </c>
      <c r="I18" s="21">
        <v>1470</v>
      </c>
      <c r="J18" s="21">
        <v>237</v>
      </c>
      <c r="K18" s="21">
        <v>845</v>
      </c>
      <c r="L18" s="15">
        <f t="shared" si="1"/>
        <v>725</v>
      </c>
      <c r="M18" s="15">
        <f t="shared" si="1"/>
        <v>2315</v>
      </c>
      <c r="N18" s="15">
        <f t="shared" si="0"/>
        <v>3040</v>
      </c>
      <c r="O18" s="18">
        <v>1958</v>
      </c>
      <c r="P18" s="18">
        <v>2320</v>
      </c>
    </row>
    <row r="19" spans="1:16" s="4" customFormat="1" ht="28.8">
      <c r="A19" s="20">
        <v>13</v>
      </c>
      <c r="B19" s="19" t="s">
        <v>21</v>
      </c>
      <c r="C19" s="8">
        <v>4</v>
      </c>
      <c r="D19" s="8">
        <v>3</v>
      </c>
      <c r="E19" s="9">
        <v>3</v>
      </c>
      <c r="F19" s="21">
        <v>80</v>
      </c>
      <c r="G19" s="21">
        <v>120</v>
      </c>
      <c r="H19" s="21">
        <v>5220</v>
      </c>
      <c r="I19" s="21">
        <v>2480</v>
      </c>
      <c r="J19" s="21">
        <v>4500</v>
      </c>
      <c r="K19" s="21">
        <v>2450</v>
      </c>
      <c r="L19" s="15">
        <f t="shared" si="1"/>
        <v>9800</v>
      </c>
      <c r="M19" s="15">
        <f t="shared" si="1"/>
        <v>5050</v>
      </c>
      <c r="N19" s="15">
        <f t="shared" si="0"/>
        <v>14850</v>
      </c>
      <c r="O19" s="18">
        <v>7900</v>
      </c>
      <c r="P19" s="18">
        <v>13750</v>
      </c>
    </row>
    <row r="20" spans="1:16" s="4" customFormat="1" ht="28.8">
      <c r="A20" s="20">
        <v>14</v>
      </c>
      <c r="B20" s="19" t="s">
        <v>22</v>
      </c>
      <c r="C20" s="8">
        <v>18</v>
      </c>
      <c r="D20" s="8">
        <v>11</v>
      </c>
      <c r="E20" s="10">
        <v>13</v>
      </c>
      <c r="F20" s="21">
        <v>0</v>
      </c>
      <c r="G20" s="21">
        <v>0</v>
      </c>
      <c r="H20" s="21">
        <v>3724</v>
      </c>
      <c r="I20" s="21">
        <v>218</v>
      </c>
      <c r="J20" s="21">
        <v>6111</v>
      </c>
      <c r="K20" s="21">
        <v>216</v>
      </c>
      <c r="L20" s="15">
        <f t="shared" si="1"/>
        <v>9835</v>
      </c>
      <c r="M20" s="15">
        <f t="shared" si="1"/>
        <v>434</v>
      </c>
      <c r="N20" s="15">
        <f t="shared" si="0"/>
        <v>10269</v>
      </c>
      <c r="O20" s="18">
        <v>3942</v>
      </c>
      <c r="P20" s="18">
        <v>9105</v>
      </c>
    </row>
    <row r="21" spans="1:16" s="4" customFormat="1" ht="28.8">
      <c r="A21" s="20">
        <v>15</v>
      </c>
      <c r="B21" s="19" t="s">
        <v>23</v>
      </c>
      <c r="C21" s="8">
        <v>21</v>
      </c>
      <c r="D21" s="8">
        <v>6</v>
      </c>
      <c r="E21" s="9">
        <v>3</v>
      </c>
      <c r="F21" s="21">
        <v>591</v>
      </c>
      <c r="G21" s="21">
        <v>38</v>
      </c>
      <c r="H21" s="21">
        <v>4305</v>
      </c>
      <c r="I21" s="21">
        <v>2104</v>
      </c>
      <c r="J21" s="21">
        <v>2255</v>
      </c>
      <c r="K21" s="21">
        <v>625</v>
      </c>
      <c r="L21" s="15">
        <f t="shared" si="1"/>
        <v>7151</v>
      </c>
      <c r="M21" s="15">
        <f t="shared" si="1"/>
        <v>2767</v>
      </c>
      <c r="N21" s="15">
        <f t="shared" si="0"/>
        <v>9918</v>
      </c>
      <c r="O21" s="18">
        <v>6409</v>
      </c>
      <c r="P21" s="18">
        <v>5687</v>
      </c>
    </row>
    <row r="22" spans="1:16" s="4" customFormat="1" ht="28.8">
      <c r="A22" s="20">
        <v>16</v>
      </c>
      <c r="B22" s="19" t="s">
        <v>24</v>
      </c>
      <c r="C22" s="8">
        <v>863</v>
      </c>
      <c r="D22" s="8">
        <v>95</v>
      </c>
      <c r="E22" s="9">
        <v>442</v>
      </c>
      <c r="F22" s="22">
        <v>11692</v>
      </c>
      <c r="G22" s="22">
        <v>0</v>
      </c>
      <c r="H22" s="22">
        <v>146214</v>
      </c>
      <c r="I22" s="22">
        <v>14226</v>
      </c>
      <c r="J22" s="22">
        <v>32155</v>
      </c>
      <c r="K22" s="22">
        <v>684</v>
      </c>
      <c r="L22" s="15">
        <f t="shared" si="1"/>
        <v>190061</v>
      </c>
      <c r="M22" s="15">
        <f t="shared" si="1"/>
        <v>14910</v>
      </c>
      <c r="N22" s="15">
        <f t="shared" si="0"/>
        <v>204971</v>
      </c>
      <c r="O22" s="18">
        <v>173972</v>
      </c>
      <c r="P22" s="18">
        <v>200054</v>
      </c>
    </row>
    <row r="23" spans="1:16" s="4" customFormat="1" ht="28.8">
      <c r="A23" s="20">
        <v>17</v>
      </c>
      <c r="B23" s="19" t="s">
        <v>25</v>
      </c>
      <c r="C23" s="8">
        <v>603</v>
      </c>
      <c r="D23" s="8">
        <v>88</v>
      </c>
      <c r="E23" s="9">
        <v>398</v>
      </c>
      <c r="F23" s="18">
        <v>2955</v>
      </c>
      <c r="G23" s="18">
        <v>614</v>
      </c>
      <c r="H23" s="23">
        <v>44330</v>
      </c>
      <c r="I23" s="18">
        <v>4628</v>
      </c>
      <c r="J23" s="18">
        <v>13639</v>
      </c>
      <c r="K23" s="18">
        <v>173</v>
      </c>
      <c r="L23" s="15">
        <f>F23+H23+J23</f>
        <v>60924</v>
      </c>
      <c r="M23" s="15">
        <f>G23+I23+K23</f>
        <v>5415</v>
      </c>
      <c r="N23" s="15">
        <f t="shared" si="0"/>
        <v>66339</v>
      </c>
      <c r="O23" s="18">
        <v>52527</v>
      </c>
      <c r="P23" s="18">
        <v>51315</v>
      </c>
    </row>
    <row r="24" spans="1:16" s="4" customFormat="1" ht="28.8">
      <c r="A24" s="20">
        <v>18</v>
      </c>
      <c r="B24" s="19" t="s">
        <v>26</v>
      </c>
      <c r="C24" s="8">
        <v>0</v>
      </c>
      <c r="D24" s="8">
        <v>0</v>
      </c>
      <c r="E24" s="9">
        <v>0</v>
      </c>
      <c r="F24" s="24">
        <v>0</v>
      </c>
      <c r="G24" s="24">
        <v>0</v>
      </c>
      <c r="H24" s="25">
        <v>118</v>
      </c>
      <c r="I24" s="24">
        <v>100</v>
      </c>
      <c r="J24" s="24">
        <v>65</v>
      </c>
      <c r="K24" s="24">
        <v>56</v>
      </c>
      <c r="L24" s="15">
        <f t="shared" si="1"/>
        <v>183</v>
      </c>
      <c r="M24" s="15">
        <f t="shared" si="1"/>
        <v>156</v>
      </c>
      <c r="N24" s="15">
        <f t="shared" si="0"/>
        <v>339</v>
      </c>
      <c r="O24" s="18">
        <v>218</v>
      </c>
      <c r="P24" s="18">
        <v>335</v>
      </c>
    </row>
    <row r="25" spans="1:16" s="4" customFormat="1" ht="28.8">
      <c r="A25" s="20">
        <v>19</v>
      </c>
      <c r="B25" s="19" t="s">
        <v>27</v>
      </c>
      <c r="C25" s="8">
        <v>212</v>
      </c>
      <c r="D25" s="8">
        <v>35</v>
      </c>
      <c r="E25" s="9">
        <v>106</v>
      </c>
      <c r="F25" s="21">
        <v>902</v>
      </c>
      <c r="G25" s="21">
        <v>1269</v>
      </c>
      <c r="H25" s="21">
        <v>13188</v>
      </c>
      <c r="I25" s="21">
        <v>1880</v>
      </c>
      <c r="J25" s="21">
        <v>22705</v>
      </c>
      <c r="K25" s="21">
        <v>4277</v>
      </c>
      <c r="L25" s="15">
        <f t="shared" si="1"/>
        <v>36795</v>
      </c>
      <c r="M25" s="15">
        <f t="shared" si="1"/>
        <v>7426</v>
      </c>
      <c r="N25" s="15">
        <f t="shared" si="0"/>
        <v>44221</v>
      </c>
      <c r="O25" s="18">
        <v>15068</v>
      </c>
      <c r="P25" s="18">
        <v>33132</v>
      </c>
    </row>
    <row r="26" spans="1:16" s="4" customFormat="1" ht="28.8">
      <c r="A26" s="20">
        <v>20</v>
      </c>
      <c r="B26" s="19" t="s">
        <v>28</v>
      </c>
      <c r="C26" s="8">
        <v>4</v>
      </c>
      <c r="D26" s="8">
        <v>4</v>
      </c>
      <c r="E26" s="11">
        <v>4</v>
      </c>
      <c r="F26" s="21">
        <v>0</v>
      </c>
      <c r="G26" s="21">
        <v>0</v>
      </c>
      <c r="H26" s="21">
        <v>2809</v>
      </c>
      <c r="I26" s="21">
        <v>369</v>
      </c>
      <c r="J26" s="21">
        <v>1204</v>
      </c>
      <c r="K26" s="21">
        <v>166</v>
      </c>
      <c r="L26" s="15">
        <f t="shared" si="1"/>
        <v>4013</v>
      </c>
      <c r="M26" s="15">
        <f t="shared" si="1"/>
        <v>535</v>
      </c>
      <c r="N26" s="15">
        <f t="shared" si="0"/>
        <v>4548</v>
      </c>
      <c r="O26" s="19">
        <v>3178</v>
      </c>
      <c r="P26" s="19">
        <v>4419</v>
      </c>
    </row>
    <row r="27" spans="1:16" s="4" customFormat="1" ht="28.8">
      <c r="A27" s="20">
        <v>21</v>
      </c>
      <c r="B27" s="19" t="s">
        <v>29</v>
      </c>
      <c r="C27" s="9">
        <v>441</v>
      </c>
      <c r="D27" s="9">
        <v>51</v>
      </c>
      <c r="E27" s="11">
        <v>74</v>
      </c>
      <c r="F27" s="22">
        <v>542</v>
      </c>
      <c r="G27" s="22">
        <v>235</v>
      </c>
      <c r="H27" s="22">
        <v>0</v>
      </c>
      <c r="I27" s="22">
        <v>0</v>
      </c>
      <c r="J27" s="22">
        <v>66615</v>
      </c>
      <c r="K27" s="22">
        <v>10502</v>
      </c>
      <c r="L27" s="15">
        <f>F27+H27+J27</f>
        <v>67157</v>
      </c>
      <c r="M27" s="15">
        <f>G27+I27+K27</f>
        <v>10737</v>
      </c>
      <c r="N27" s="15">
        <f t="shared" si="0"/>
        <v>77894</v>
      </c>
      <c r="O27" s="19">
        <v>69171</v>
      </c>
      <c r="P27" s="19">
        <v>74726</v>
      </c>
    </row>
    <row r="28" spans="1:16" s="4" customFormat="1" ht="28.8">
      <c r="A28" s="20">
        <v>22</v>
      </c>
      <c r="B28" s="19" t="s">
        <v>30</v>
      </c>
      <c r="C28" s="8">
        <v>25</v>
      </c>
      <c r="D28" s="8">
        <v>11</v>
      </c>
      <c r="E28" s="9">
        <v>0</v>
      </c>
      <c r="F28" s="21">
        <v>0</v>
      </c>
      <c r="G28" s="21">
        <v>0</v>
      </c>
      <c r="H28" s="21">
        <v>4306</v>
      </c>
      <c r="I28" s="21">
        <v>90</v>
      </c>
      <c r="J28" s="21">
        <v>1637</v>
      </c>
      <c r="K28" s="21">
        <v>0</v>
      </c>
      <c r="L28" s="15">
        <f t="shared" si="1"/>
        <v>5943</v>
      </c>
      <c r="M28" s="15">
        <f t="shared" si="1"/>
        <v>90</v>
      </c>
      <c r="N28" s="15">
        <f t="shared" si="0"/>
        <v>6033</v>
      </c>
      <c r="O28" s="18">
        <v>4396</v>
      </c>
      <c r="P28" s="18">
        <v>4903</v>
      </c>
    </row>
    <row r="29" spans="1:16" s="4" customFormat="1" ht="28.8">
      <c r="A29" s="20">
        <v>23</v>
      </c>
      <c r="B29" s="19" t="s">
        <v>31</v>
      </c>
      <c r="C29" s="8">
        <v>0</v>
      </c>
      <c r="D29" s="8">
        <v>0</v>
      </c>
      <c r="E29" s="9">
        <v>0</v>
      </c>
      <c r="F29" s="21">
        <v>0</v>
      </c>
      <c r="G29" s="21">
        <v>370</v>
      </c>
      <c r="H29" s="21">
        <v>0</v>
      </c>
      <c r="I29" s="21">
        <v>630</v>
      </c>
      <c r="J29" s="21">
        <v>0</v>
      </c>
      <c r="K29" s="21">
        <v>489</v>
      </c>
      <c r="L29" s="15">
        <f t="shared" si="1"/>
        <v>0</v>
      </c>
      <c r="M29" s="15">
        <f t="shared" si="1"/>
        <v>1489</v>
      </c>
      <c r="N29" s="15">
        <f t="shared" si="0"/>
        <v>1489</v>
      </c>
      <c r="O29" s="18">
        <v>630</v>
      </c>
      <c r="P29" s="18">
        <v>450</v>
      </c>
    </row>
    <row r="30" spans="1:16" s="4" customFormat="1" ht="29.4" thickBot="1">
      <c r="A30" s="20">
        <v>24</v>
      </c>
      <c r="B30" s="26" t="s">
        <v>32</v>
      </c>
      <c r="C30" s="8">
        <v>1</v>
      </c>
      <c r="D30" s="8">
        <v>2</v>
      </c>
      <c r="E30" s="9">
        <v>0</v>
      </c>
      <c r="F30" s="27">
        <v>0</v>
      </c>
      <c r="G30" s="27">
        <v>0</v>
      </c>
      <c r="H30" s="27">
        <v>0</v>
      </c>
      <c r="I30" s="27">
        <v>986</v>
      </c>
      <c r="J30" s="27">
        <v>0</v>
      </c>
      <c r="K30" s="27">
        <v>1368</v>
      </c>
      <c r="L30" s="15">
        <f t="shared" si="1"/>
        <v>0</v>
      </c>
      <c r="M30" s="15">
        <f t="shared" si="1"/>
        <v>2354</v>
      </c>
      <c r="N30" s="15">
        <f t="shared" si="0"/>
        <v>2354</v>
      </c>
      <c r="O30" s="18">
        <v>986</v>
      </c>
      <c r="P30" s="18">
        <v>2269</v>
      </c>
    </row>
    <row r="31" spans="1:16" s="4" customFormat="1" ht="30" thickTop="1" thickBot="1">
      <c r="A31" s="20">
        <v>25</v>
      </c>
      <c r="B31" s="28" t="s">
        <v>33</v>
      </c>
      <c r="C31" s="8">
        <v>517</v>
      </c>
      <c r="D31" s="8">
        <v>19</v>
      </c>
      <c r="E31" s="10">
        <v>0</v>
      </c>
      <c r="F31" s="29">
        <v>0</v>
      </c>
      <c r="G31" s="30">
        <v>0</v>
      </c>
      <c r="H31" s="30">
        <v>24658</v>
      </c>
      <c r="I31" s="31">
        <v>943</v>
      </c>
      <c r="J31" s="30">
        <v>59184</v>
      </c>
      <c r="K31" s="30">
        <v>2506</v>
      </c>
      <c r="L31" s="15">
        <f t="shared" ref="L31:M31" si="2">F31+H31+J31</f>
        <v>83842</v>
      </c>
      <c r="M31" s="15">
        <f t="shared" si="2"/>
        <v>3449</v>
      </c>
      <c r="N31" s="15">
        <f t="shared" si="0"/>
        <v>87291</v>
      </c>
      <c r="O31" s="18">
        <v>25601</v>
      </c>
      <c r="P31" s="18">
        <v>35286</v>
      </c>
    </row>
    <row r="32" spans="1:16" s="4" customFormat="1" ht="29.4" thickTop="1">
      <c r="A32" s="20">
        <v>26</v>
      </c>
      <c r="B32" s="32" t="s">
        <v>34</v>
      </c>
      <c r="C32" s="8">
        <v>0</v>
      </c>
      <c r="D32" s="8">
        <v>1</v>
      </c>
      <c r="E32" s="9">
        <v>0</v>
      </c>
      <c r="F32" s="24">
        <v>0</v>
      </c>
      <c r="G32" s="24">
        <v>0</v>
      </c>
      <c r="H32" s="24">
        <v>70</v>
      </c>
      <c r="I32" s="24">
        <v>309</v>
      </c>
      <c r="J32" s="24">
        <v>0</v>
      </c>
      <c r="K32" s="24">
        <v>0</v>
      </c>
      <c r="L32" s="15">
        <f>F32+H32+J32</f>
        <v>70</v>
      </c>
      <c r="M32" s="15">
        <f>G32+I32+K32</f>
        <v>309</v>
      </c>
      <c r="N32" s="15">
        <f t="shared" si="0"/>
        <v>379</v>
      </c>
      <c r="O32" s="18">
        <v>379</v>
      </c>
      <c r="P32" s="18">
        <v>309</v>
      </c>
    </row>
    <row r="33" spans="1:16" s="4" customFormat="1" ht="28.8">
      <c r="A33" s="20">
        <v>27</v>
      </c>
      <c r="B33" s="19" t="s">
        <v>35</v>
      </c>
      <c r="C33" s="8">
        <v>0</v>
      </c>
      <c r="D33" s="8">
        <v>0</v>
      </c>
      <c r="E33" s="9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15">
        <f t="shared" ref="L33:M40" si="3">F33+H33+J33</f>
        <v>0</v>
      </c>
      <c r="M33" s="15">
        <f t="shared" si="3"/>
        <v>0</v>
      </c>
      <c r="N33" s="15">
        <f t="shared" si="0"/>
        <v>0</v>
      </c>
      <c r="O33" s="18">
        <v>0</v>
      </c>
      <c r="P33" s="18">
        <v>0</v>
      </c>
    </row>
    <row r="34" spans="1:16" s="4" customFormat="1" ht="28.8">
      <c r="A34" s="20">
        <v>28</v>
      </c>
      <c r="B34" s="19" t="s">
        <v>36</v>
      </c>
      <c r="C34" s="8">
        <v>12</v>
      </c>
      <c r="D34" s="8">
        <v>5</v>
      </c>
      <c r="E34" s="9">
        <v>0</v>
      </c>
      <c r="F34" s="21">
        <v>0</v>
      </c>
      <c r="G34" s="21">
        <v>0</v>
      </c>
      <c r="H34" s="21">
        <v>4451</v>
      </c>
      <c r="I34" s="21">
        <v>1419</v>
      </c>
      <c r="J34" s="21">
        <v>828</v>
      </c>
      <c r="K34" s="21">
        <v>396</v>
      </c>
      <c r="L34" s="15">
        <f t="shared" si="3"/>
        <v>5279</v>
      </c>
      <c r="M34" s="15">
        <f t="shared" si="3"/>
        <v>1815</v>
      </c>
      <c r="N34" s="15">
        <f t="shared" si="0"/>
        <v>7094</v>
      </c>
      <c r="O34" s="18">
        <v>5870</v>
      </c>
      <c r="P34" s="18">
        <v>5722</v>
      </c>
    </row>
    <row r="35" spans="1:16" s="4" customFormat="1" ht="28.8">
      <c r="A35" s="20">
        <v>29</v>
      </c>
      <c r="B35" s="19" t="s">
        <v>37</v>
      </c>
      <c r="C35" s="8">
        <v>1</v>
      </c>
      <c r="D35" s="8">
        <v>5</v>
      </c>
      <c r="E35" s="10">
        <v>0</v>
      </c>
      <c r="F35" s="21">
        <v>241</v>
      </c>
      <c r="G35" s="21">
        <v>328</v>
      </c>
      <c r="H35" s="21">
        <v>0</v>
      </c>
      <c r="I35" s="21">
        <v>0</v>
      </c>
      <c r="J35" s="21">
        <v>109</v>
      </c>
      <c r="K35" s="21">
        <v>321</v>
      </c>
      <c r="L35" s="15">
        <f t="shared" si="3"/>
        <v>350</v>
      </c>
      <c r="M35" s="15">
        <f t="shared" si="3"/>
        <v>649</v>
      </c>
      <c r="N35" s="15">
        <f t="shared" si="0"/>
        <v>999</v>
      </c>
      <c r="O35" s="18">
        <v>569</v>
      </c>
      <c r="P35" s="18">
        <v>999</v>
      </c>
    </row>
    <row r="36" spans="1:16" s="4" customFormat="1" ht="28.8">
      <c r="A36" s="20">
        <v>30</v>
      </c>
      <c r="B36" s="19" t="s">
        <v>38</v>
      </c>
      <c r="C36" s="8">
        <v>0</v>
      </c>
      <c r="D36" s="8">
        <v>0</v>
      </c>
      <c r="E36" s="9">
        <v>0</v>
      </c>
      <c r="F36" s="21">
        <v>0</v>
      </c>
      <c r="G36" s="21">
        <v>0</v>
      </c>
      <c r="H36" s="21">
        <v>0</v>
      </c>
      <c r="I36" s="21">
        <v>8</v>
      </c>
      <c r="J36" s="21">
        <v>0</v>
      </c>
      <c r="K36" s="21">
        <v>0</v>
      </c>
      <c r="L36" s="15">
        <f t="shared" si="3"/>
        <v>0</v>
      </c>
      <c r="M36" s="15">
        <f t="shared" si="3"/>
        <v>8</v>
      </c>
      <c r="N36" s="15">
        <f t="shared" si="0"/>
        <v>8</v>
      </c>
      <c r="O36" s="18">
        <v>0</v>
      </c>
      <c r="P36" s="18">
        <v>0</v>
      </c>
    </row>
    <row r="37" spans="1:16" ht="28.8">
      <c r="A37" s="11">
        <f>A36+1</f>
        <v>31</v>
      </c>
      <c r="B37" s="19" t="s">
        <v>39</v>
      </c>
      <c r="C37" s="8">
        <v>0</v>
      </c>
      <c r="D37" s="8">
        <v>0</v>
      </c>
      <c r="E37" s="9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15">
        <f t="shared" si="3"/>
        <v>0</v>
      </c>
      <c r="M37" s="15">
        <f t="shared" si="3"/>
        <v>0</v>
      </c>
      <c r="N37" s="15">
        <f t="shared" si="0"/>
        <v>0</v>
      </c>
      <c r="O37" s="18">
        <v>0</v>
      </c>
      <c r="P37" s="18">
        <v>0</v>
      </c>
    </row>
    <row r="38" spans="1:16" ht="28.8">
      <c r="A38" s="11">
        <f t="shared" ref="A38:A44" si="4">A37+1</f>
        <v>32</v>
      </c>
      <c r="B38" s="19" t="s">
        <v>40</v>
      </c>
      <c r="C38" s="33">
        <v>1</v>
      </c>
      <c r="D38" s="8">
        <v>0</v>
      </c>
      <c r="E38" s="9">
        <v>0</v>
      </c>
      <c r="F38" s="21">
        <v>0</v>
      </c>
      <c r="G38" s="21">
        <v>0</v>
      </c>
      <c r="H38" s="21">
        <v>538</v>
      </c>
      <c r="I38" s="21">
        <v>29</v>
      </c>
      <c r="J38" s="21">
        <v>13</v>
      </c>
      <c r="K38" s="21">
        <v>27</v>
      </c>
      <c r="L38" s="15">
        <f t="shared" si="3"/>
        <v>551</v>
      </c>
      <c r="M38" s="15">
        <f t="shared" si="3"/>
        <v>56</v>
      </c>
      <c r="N38" s="15">
        <f t="shared" si="0"/>
        <v>607</v>
      </c>
      <c r="O38" s="18">
        <v>567</v>
      </c>
      <c r="P38" s="18">
        <v>0</v>
      </c>
    </row>
    <row r="39" spans="1:16" ht="28.8">
      <c r="A39" s="11">
        <f t="shared" si="4"/>
        <v>33</v>
      </c>
      <c r="B39" s="19" t="s">
        <v>41</v>
      </c>
      <c r="C39" s="8">
        <v>0</v>
      </c>
      <c r="D39" s="8">
        <v>0</v>
      </c>
      <c r="E39" s="9">
        <v>0</v>
      </c>
      <c r="F39" s="21">
        <v>0</v>
      </c>
      <c r="G39" s="21">
        <v>0</v>
      </c>
      <c r="H39" s="21">
        <v>0</v>
      </c>
      <c r="I39" s="21">
        <v>49</v>
      </c>
      <c r="J39" s="21">
        <v>0</v>
      </c>
      <c r="K39" s="21">
        <v>14</v>
      </c>
      <c r="L39" s="15">
        <f t="shared" si="3"/>
        <v>0</v>
      </c>
      <c r="M39" s="15">
        <f t="shared" si="3"/>
        <v>63</v>
      </c>
      <c r="N39" s="15">
        <f t="shared" si="0"/>
        <v>63</v>
      </c>
      <c r="O39" s="18">
        <v>49</v>
      </c>
      <c r="P39" s="18">
        <v>63</v>
      </c>
    </row>
    <row r="40" spans="1:16" ht="29.4" thickBot="1">
      <c r="A40" s="11">
        <f t="shared" si="4"/>
        <v>34</v>
      </c>
      <c r="B40" s="26" t="s">
        <v>42</v>
      </c>
      <c r="C40" s="8">
        <v>0</v>
      </c>
      <c r="D40" s="8">
        <v>0</v>
      </c>
      <c r="E40" s="10">
        <v>0</v>
      </c>
      <c r="F40" s="27">
        <v>0</v>
      </c>
      <c r="G40" s="27">
        <v>0</v>
      </c>
      <c r="H40" s="27">
        <v>20</v>
      </c>
      <c r="I40" s="27">
        <v>10</v>
      </c>
      <c r="J40" s="27">
        <v>5</v>
      </c>
      <c r="K40" s="27">
        <v>15</v>
      </c>
      <c r="L40" s="15">
        <f t="shared" si="3"/>
        <v>25</v>
      </c>
      <c r="M40" s="15">
        <f t="shared" si="3"/>
        <v>25</v>
      </c>
      <c r="N40" s="15">
        <f t="shared" si="0"/>
        <v>50</v>
      </c>
      <c r="O40" s="18">
        <v>30</v>
      </c>
      <c r="P40" s="18">
        <v>0</v>
      </c>
    </row>
    <row r="41" spans="1:16" ht="29.4" thickTop="1">
      <c r="A41" s="11">
        <f t="shared" si="4"/>
        <v>35</v>
      </c>
      <c r="B41" s="32" t="s">
        <v>43</v>
      </c>
      <c r="C41" s="8">
        <v>256</v>
      </c>
      <c r="D41" s="8">
        <v>15</v>
      </c>
      <c r="E41" s="11">
        <v>0</v>
      </c>
      <c r="F41" s="24">
        <v>0</v>
      </c>
      <c r="G41" s="24">
        <v>0</v>
      </c>
      <c r="H41" s="24">
        <v>36286</v>
      </c>
      <c r="I41" s="24">
        <v>1474</v>
      </c>
      <c r="J41" s="24">
        <v>16698</v>
      </c>
      <c r="K41" s="24">
        <v>609</v>
      </c>
      <c r="L41" s="15">
        <f>(H41+J41)</f>
        <v>52984</v>
      </c>
      <c r="M41" s="15">
        <f>SUM(G41,I41,K41)</f>
        <v>2083</v>
      </c>
      <c r="N41" s="15">
        <f t="shared" si="0"/>
        <v>55067</v>
      </c>
      <c r="O41" s="19">
        <v>37760</v>
      </c>
      <c r="P41" s="19">
        <v>4374</v>
      </c>
    </row>
    <row r="42" spans="1:16" ht="28.8">
      <c r="A42" s="11">
        <f t="shared" si="4"/>
        <v>36</v>
      </c>
      <c r="B42" s="19" t="s">
        <v>44</v>
      </c>
      <c r="C42" s="8">
        <v>0</v>
      </c>
      <c r="D42" s="8">
        <v>1</v>
      </c>
      <c r="E42" s="10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15">
        <f t="shared" ref="L42:M44" si="5">SUM(F42,H42,J42)</f>
        <v>0</v>
      </c>
      <c r="M42" s="15">
        <f t="shared" si="5"/>
        <v>0</v>
      </c>
      <c r="N42" s="15">
        <f t="shared" si="0"/>
        <v>0</v>
      </c>
      <c r="O42" s="18">
        <v>0</v>
      </c>
      <c r="P42" s="18">
        <v>0</v>
      </c>
    </row>
    <row r="43" spans="1:16" ht="28.8">
      <c r="A43" s="11">
        <f t="shared" si="4"/>
        <v>37</v>
      </c>
      <c r="B43" s="19" t="s">
        <v>45</v>
      </c>
      <c r="C43" s="8">
        <v>76</v>
      </c>
      <c r="D43" s="8">
        <v>0</v>
      </c>
      <c r="E43" s="9">
        <v>0</v>
      </c>
      <c r="F43" s="21">
        <v>0</v>
      </c>
      <c r="G43" s="21">
        <v>0</v>
      </c>
      <c r="H43" s="21">
        <v>41172</v>
      </c>
      <c r="I43" s="21">
        <v>0</v>
      </c>
      <c r="J43" s="21">
        <v>0</v>
      </c>
      <c r="K43" s="21">
        <v>0</v>
      </c>
      <c r="L43" s="15">
        <f>SUM(F43,H43,J43)</f>
        <v>41172</v>
      </c>
      <c r="M43" s="15">
        <f t="shared" si="5"/>
        <v>0</v>
      </c>
      <c r="N43" s="15">
        <f t="shared" si="0"/>
        <v>41172</v>
      </c>
      <c r="O43" s="18">
        <v>41172</v>
      </c>
      <c r="P43" s="18">
        <v>5555</v>
      </c>
    </row>
    <row r="44" spans="1:16" ht="29.4" thickBot="1">
      <c r="A44" s="11">
        <f t="shared" si="4"/>
        <v>38</v>
      </c>
      <c r="B44" s="19" t="s">
        <v>46</v>
      </c>
      <c r="C44" s="8">
        <v>0</v>
      </c>
      <c r="D44" s="8">
        <v>0</v>
      </c>
      <c r="E44" s="9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15">
        <f t="shared" si="5"/>
        <v>0</v>
      </c>
      <c r="M44" s="15">
        <f t="shared" si="5"/>
        <v>0</v>
      </c>
      <c r="N44" s="15">
        <f t="shared" si="0"/>
        <v>0</v>
      </c>
      <c r="O44" s="18">
        <v>0</v>
      </c>
      <c r="P44" s="18">
        <v>0</v>
      </c>
    </row>
    <row r="45" spans="1:16" ht="28.2" thickTop="1">
      <c r="A45" s="34"/>
      <c r="B45" s="35" t="s">
        <v>47</v>
      </c>
      <c r="C45" s="35">
        <f>SUM(C7:C44)</f>
        <v>3243</v>
      </c>
      <c r="D45" s="35">
        <f>SUM(D7:D44)</f>
        <v>424</v>
      </c>
      <c r="E45" s="35">
        <f t="shared" ref="E45" si="6">SUM(E7:E44)</f>
        <v>1108</v>
      </c>
      <c r="F45" s="36">
        <f t="shared" ref="F45:P45" si="7">SUM(F7:F44)</f>
        <v>20089</v>
      </c>
      <c r="G45" s="36">
        <f t="shared" si="7"/>
        <v>6715</v>
      </c>
      <c r="H45" s="36">
        <f t="shared" si="7"/>
        <v>391054</v>
      </c>
      <c r="I45" s="36">
        <f t="shared" si="7"/>
        <v>47180</v>
      </c>
      <c r="J45" s="36">
        <f t="shared" si="7"/>
        <v>247209</v>
      </c>
      <c r="K45" s="36">
        <f t="shared" si="7"/>
        <v>38418</v>
      </c>
      <c r="L45" s="36">
        <f t="shared" si="7"/>
        <v>658352</v>
      </c>
      <c r="M45" s="36">
        <f t="shared" si="7"/>
        <v>92313</v>
      </c>
      <c r="N45" s="36">
        <f t="shared" si="7"/>
        <v>750665</v>
      </c>
      <c r="O45" s="35">
        <f t="shared" si="7"/>
        <v>530697</v>
      </c>
      <c r="P45" s="35">
        <f t="shared" si="7"/>
        <v>543950</v>
      </c>
    </row>
    <row r="46" spans="1:16" ht="22.8" customHeight="1">
      <c r="A46" s="1"/>
      <c r="B46" s="1"/>
      <c r="C46" s="1"/>
      <c r="D46" s="1"/>
      <c r="E46" s="1"/>
      <c r="F46" s="46" t="s">
        <v>60</v>
      </c>
      <c r="G46" s="46"/>
      <c r="H46" s="46"/>
      <c r="I46" s="46"/>
      <c r="J46" s="46"/>
      <c r="K46" s="46"/>
      <c r="L46" s="46"/>
      <c r="M46" s="46"/>
      <c r="N46" s="46"/>
      <c r="O46" s="46"/>
      <c r="P46" s="46"/>
    </row>
    <row r="47" spans="1:16">
      <c r="A47" s="1"/>
      <c r="B47" s="1"/>
      <c r="C47" s="1"/>
      <c r="D47" s="1"/>
      <c r="E47" s="1"/>
    </row>
    <row r="48" spans="1:16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7" spans="1:5">
      <c r="C57" s="5" t="s">
        <v>6</v>
      </c>
    </row>
  </sheetData>
  <mergeCells count="21">
    <mergeCell ref="F46:P46"/>
    <mergeCell ref="A2:D2"/>
    <mergeCell ref="P4:P5"/>
    <mergeCell ref="O4:O5"/>
    <mergeCell ref="A4:A5"/>
    <mergeCell ref="B4:B5"/>
    <mergeCell ref="C4:D4"/>
    <mergeCell ref="F5:G5"/>
    <mergeCell ref="H5:I5"/>
    <mergeCell ref="J5:K5"/>
    <mergeCell ref="F4:N4"/>
    <mergeCell ref="L5:N5"/>
    <mergeCell ref="C5:C6"/>
    <mergeCell ref="D5:D6"/>
    <mergeCell ref="E4:E6"/>
    <mergeCell ref="A3:B3"/>
    <mergeCell ref="A1:D1"/>
    <mergeCell ref="E1:N2"/>
    <mergeCell ref="O1:P1"/>
    <mergeCell ref="O2:P2"/>
    <mergeCell ref="C3:P3"/>
  </mergeCells>
  <printOptions horizontalCentered="1" verticalCentered="1"/>
  <pageMargins left="0.27" right="0.3" top="0.35" bottom="0.15748031496062992" header="0.31496062992125984" footer="0.31496062992125984"/>
  <pageSetup paperSize="9" scale="3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UCO</dc:creator>
  <cp:lastModifiedBy>uco</cp:lastModifiedBy>
  <cp:lastPrinted>2015-03-09T09:26:10Z</cp:lastPrinted>
  <dcterms:created xsi:type="dcterms:W3CDTF">2014-11-27T11:05:52Z</dcterms:created>
  <dcterms:modified xsi:type="dcterms:W3CDTF">2015-03-09T09:26:13Z</dcterms:modified>
</cp:coreProperties>
</file>